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aniel.maciejowski\Desktop\malik\3. publikacja\"/>
    </mc:Choice>
  </mc:AlternateContent>
  <bookViews>
    <workbookView xWindow="0" yWindow="0" windowWidth="23040" windowHeight="9195"/>
  </bookViews>
  <sheets>
    <sheet name="Oferta" sheetId="1" r:id="rId1"/>
    <sheet name="Słowniki" sheetId="2" state="hidden" r:id="rId2"/>
  </sheets>
  <calcPr calcId="162913"/>
</workbook>
</file>

<file path=xl/calcChain.xml><?xml version="1.0" encoding="utf-8"?>
<calcChain xmlns="http://schemas.openxmlformats.org/spreadsheetml/2006/main">
  <c r="G9" i="1" l="1"/>
  <c r="G11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10" i="1"/>
  <c r="G80" i="1" l="1"/>
</calcChain>
</file>

<file path=xl/sharedStrings.xml><?xml version="1.0" encoding="utf-8"?>
<sst xmlns="http://schemas.openxmlformats.org/spreadsheetml/2006/main" count="234" uniqueCount="107">
  <si>
    <t>Lp.</t>
  </si>
  <si>
    <t>Część</t>
  </si>
  <si>
    <t>Pozycja</t>
  </si>
  <si>
    <t>Jednostka</t>
  </si>
  <si>
    <t>GALA</t>
  </si>
  <si>
    <t>usługa</t>
  </si>
  <si>
    <t>pakiet</t>
  </si>
  <si>
    <t>NAUKA Z FUNDUSZAMI</t>
  </si>
  <si>
    <t>POTAŃCÓWKA</t>
  </si>
  <si>
    <t>VAT</t>
  </si>
  <si>
    <t xml:space="preserve">pakiet </t>
  </si>
  <si>
    <t xml:space="preserve">GALA </t>
  </si>
  <si>
    <t xml:space="preserve">usługa </t>
  </si>
  <si>
    <t>Najem sali w Małopolskim Centrum Nauki Cogiteon w Krakowie oraz zapewnienie infrastruktury niezbędnej do prawidłowej realizacji gali, zgodnie z rozdz. I A. OPZ</t>
  </si>
  <si>
    <t>Oprawa artystyczna gali w postaci koncertu, zgodnie z rozdz. I D. OPZ</t>
  </si>
  <si>
    <t>Zaproszenia (projekt, druk i dostawa 450 szt.), zgodnie z rozdz. I E., ust. 2, pkt. 1)-3) OPZ</t>
  </si>
  <si>
    <t xml:space="preserve">Kwiaty - dekoracja sceny zgodnie z rozdz. I H., ust. 1, pkt. 1), 3)-4) OPZ </t>
  </si>
  <si>
    <t>Tłumacz Polskiego Jezyka Migowego, zgodnie z rozdz. I I. OPZ</t>
  </si>
  <si>
    <t>Fotograf, zgodnie z rozdz. I J. OPZ</t>
  </si>
  <si>
    <t>Zwiedzanie wystawy stałej, zgodnie z rozdz. II A. OPZ</t>
  </si>
  <si>
    <t>Warsztaty w laboratoriach i pracowniach, zgodnie z rozdz. II B. OPZ</t>
  </si>
  <si>
    <t>Spektakl naukowy, zgodnie z rozdz. II D. OPZ</t>
  </si>
  <si>
    <t>Najem terenu i pozwolenia, zgodnie z rozdz. III A. OPZ</t>
  </si>
  <si>
    <t>Strefa dziecięca, zgodnie z rozdz. III F. OPZ</t>
  </si>
  <si>
    <t>Instruktor/ka tańca, zgodnie z rozdz. III D., ust. 7-12 OPZ</t>
  </si>
  <si>
    <t xml:space="preserve">Scenariusz animacyjny, zgodnie z rozdz. III E. OPZ </t>
  </si>
  <si>
    <t xml:space="preserve">Strefa leżakowa, zgodnie z rozdz. III G. OPZ </t>
  </si>
  <si>
    <t>Oprawa multimedialna, zgodnie z rozdz. III J. OPZ</t>
  </si>
  <si>
    <t xml:space="preserve">polisa </t>
  </si>
  <si>
    <t>Kompleksowa organizacja i realizacja Dni Funduszy Europejskich w Małopolsce (DFE) MCN Cogiteon, Kraków</t>
  </si>
  <si>
    <t xml:space="preserve">cena za 1 osobę  </t>
  </si>
  <si>
    <t xml:space="preserve">cena za 1 osobę </t>
  </si>
  <si>
    <t xml:space="preserve">cena za 1 szt. </t>
  </si>
  <si>
    <t>Ramki A4 minumum 10, maksymalnie 40 szt., zgodnie z rozdz. I E. ust. 5, pkt. 1)-2) OPZ</t>
  </si>
  <si>
    <t>Maksymalna Ilość</t>
  </si>
  <si>
    <t xml:space="preserve">Dyplomy (projekt, druki dostawa) - minimm 10, maksymalnie 40 szt., zgodnie z rozdz. I E. ust. 2, pkt. 4) oraz ust. 5, pkt. 2) OPZ </t>
  </si>
  <si>
    <t>Statuetki minimum 10 maksymalnie 40 szt., zgodnie z rozdz. I G. OPZ</t>
  </si>
  <si>
    <t xml:space="preserve">usługa  </t>
  </si>
  <si>
    <t xml:space="preserve">Kwiaty (bukiety) - pakiet minimum 10, maksymalnie 40 szt., zgodnie z rozdz. I H., ust. 1, pkt. 2)-4) OPZ  </t>
  </si>
  <si>
    <t>System rezerwacji biletów, zgodnie z rozdz. II F. OPZ</t>
  </si>
  <si>
    <t>Sala wraz z niezbędnym wyposażeniem przeznaczona do realizacji Lekcji Europejskich, zgodnie z rozdz. II E. OPZ</t>
  </si>
  <si>
    <t xml:space="preserve">Warsztaty oraz Bawialnia w Akademii Dzieci, zgodnie z rozdz. II C. OPZ </t>
  </si>
  <si>
    <t>Animatorzy/ki (zapewnienie minimum 2 animatorów) wraz z niezbęnym sprzętem, zgodnie z rozdz. II G. OPZ</t>
  </si>
  <si>
    <t xml:space="preserve">DJ wraz z pełną obsługa muzyczną wydarzenia, zgodnie z rozdz. III C. OPZ </t>
  </si>
  <si>
    <t xml:space="preserve">Scena, ekran LED, nagłośnienie, oświetlenie, obsługa, zgodnie z rozdz. III B. OPZ </t>
  </si>
  <si>
    <t xml:space="preserve">Strefa darmowego poczęstunku, zgodnie z rozdz. III H. OPZ </t>
  </si>
  <si>
    <t xml:space="preserve">pakiet 50  szt. </t>
  </si>
  <si>
    <t xml:space="preserve">Cena jedn. brutto w złotych  </t>
  </si>
  <si>
    <t xml:space="preserve">kol. </t>
  </si>
  <si>
    <t>I</t>
  </si>
  <si>
    <t>II</t>
  </si>
  <si>
    <t>III</t>
  </si>
  <si>
    <t>IV</t>
  </si>
  <si>
    <t>V</t>
  </si>
  <si>
    <t>VI</t>
  </si>
  <si>
    <t xml:space="preserve">ZAŁOŻENIA RAMOWE </t>
  </si>
  <si>
    <r>
      <t>Oprawa multimedialna - mapping wprowadzający oraz zamykający (kompleksowe przygotowanie wraz z pełną obsługą) zgodnie z roz</t>
    </r>
    <r>
      <rPr>
        <sz val="11"/>
        <rFont val="Calibri"/>
        <family val="2"/>
        <charset val="238"/>
        <scheme val="minor"/>
      </rPr>
      <t>dz. I F., ust. 8-18 OPZ</t>
    </r>
  </si>
  <si>
    <t>Program gali, zgodnie z rozdz. I K. ust. 1, pkt. 2) OPZ</t>
  </si>
  <si>
    <t>Hostessy, zgodnie z rozdz. I K. ust. 1, pkt. 3) OPZ</t>
  </si>
  <si>
    <t>Zapewnienia dostępności wydarzenia dla osób z niepełnosprawnościami  I K. ust. 1, pkt. 4) OPZ</t>
  </si>
  <si>
    <t>Transport, obsługa logistyczna, wyeksponowanie materiałów promocyjnych oraz systemu wystawienniczego, zgodnie z rozdz. I K. ust. 1, pkt. 5), lit. a)-c) OPZ</t>
  </si>
  <si>
    <t>Ubezpieczenie uczestników, zgodnie z rozdz. I K. ust. 1, pkt. 6) OPZ</t>
  </si>
  <si>
    <t xml:space="preserve">Strefa beneficjentów, zgodnie z rozdz. II H. OPZ </t>
  </si>
  <si>
    <t>Punkt Informacji o Funduszach Europejskich, zgodnie z rozdz. II I. OPZ</t>
  </si>
  <si>
    <t xml:space="preserve">Patronat medialny - telewizyjny, zgodnie z rozdz. II J., ust. 1, ust. 2, pkt. 1), ust. 3, pkt. 1)-2), OPZ </t>
  </si>
  <si>
    <t xml:space="preserve">Patronat medialny - radiowy, zgodnie z rozdz. II J., ust. 1, ust. 2, pkt. 2), ust. 4, pkt. 1)-2) OPZ </t>
  </si>
  <si>
    <t xml:space="preserve">Patronat medialny - internetowy, zgodnie z rozdz. II J., ust. 1, ust. 2, pkt. 3), ust. 5, pkt. 1)-2) OPZ </t>
  </si>
  <si>
    <t>Patronat medialny - promocja wydarzenia z wykorzystaniem kanałów własnych Małopolskiego Centrum Nauki Cogiteon w Krakowie, zgodnie z rozdz. II J, ust. 9, pkt. 1)-4) OPZ</t>
  </si>
  <si>
    <t xml:space="preserve">Nagrody - pakiet gier planszowych logicznych i edukacyjnych dla dzieci do 10 lat - 144 szt., zgodnie z rozdz. II K, ust. 1, pkt. 1) OPZ </t>
  </si>
  <si>
    <t>Nagrody - pakiet gier planszowych logicznych i edukacyjnych dla dzieci powyżej 10 lat i młodzieży - 144 szt., zgodnie z rozdz. II K, ust. 1, pkt. 2) OPZ</t>
  </si>
  <si>
    <t xml:space="preserve">Nagrody - pakiet książek dla dzieci w wieku 10-14 lat - 72 szt., zgodnie z rozdz. II K, ust. 1, pkt. 3) OPZ </t>
  </si>
  <si>
    <t xml:space="preserve">Nagrody - pakiet książek dla młodzieży - 72 szt., zgodnie z rozdz. II K, ust. 1, pkt. 4) OPZ </t>
  </si>
  <si>
    <t xml:space="preserve">Nagrody – pakiet zestawów artystycznych do kolorowania lub składania i klejenia różnych modeli dla dzieci do 10 lat - 72 szt., zgodniez rozdz. II K, ust. 1, pkt. 5) OPZ </t>
  </si>
  <si>
    <t xml:space="preserve">Nagrody - pakiet zestawów naukowych do eksperymentów i odkrywania tajników chemii, fizyki i biologii dla dzieci powyżej 10 lat.- 72 szt., zgodnie z rozdz. II K, ust. 1, pkt. 6) OPZ </t>
  </si>
  <si>
    <t>Nagrody - pakiet drewnianych puzzli 3D z modelami do składania - 72 szt., zgodnie z rozdz. II K, ust. 1, pkt. 7) OPZ</t>
  </si>
  <si>
    <t>Nagrody - pakiet klocków konstrukcyjnych dla różnych grup wiekowych - 72 szt., zgodnie z rozdz. II K, ust. 1, pkt. 8) OPZ</t>
  </si>
  <si>
    <t xml:space="preserve">Nagrody - pakiet kreatywnych zestawów do szycia ręcznego dla dzieci - 72 szt. zgodnie z rozdz. II K, ust. 1, pkt. 9) OPZ </t>
  </si>
  <si>
    <t xml:space="preserve">Nagrody - pakiet kart podarunkowych do księgarni i/lub sklepów oraz/lub biletów wstępów do różnych instytucji kultury i rekreacji, pakiet 20 szt., zgodnie z rozdz. II K, ust. 2, pkt. 1) OPZ </t>
  </si>
  <si>
    <t xml:space="preserve">Nagrody - pakiet voucherów pobytowych, pakiet 2 szt., zgodnie z rozdz. II K, ust. 2, pkt. 2) OPZ </t>
  </si>
  <si>
    <t>Fotograf, zgodnie z rozdz. II L. OPZ</t>
  </si>
  <si>
    <t>Zapewnienie ochrony i zabezpieczenia wydarzenia, zgodnie z rozdz. II Ł. OPZ</t>
  </si>
  <si>
    <t xml:space="preserve">Zapewnienie pozostąłych kwestii organizacyjnych, zgodnie z rozdz. II M, ust. 1, pkt. 1)-5), pkt. 7) OPZ </t>
  </si>
  <si>
    <t xml:space="preserve">Transport, obsługa logistyczna, wyeksponowanie materiałów promocyjnych oraz systemu wystawienniczego, zgodnie z rozdz. II M, ust. 1, pkt. 6), lit. a)-c) OPZ </t>
  </si>
  <si>
    <t xml:space="preserve">Ubezpieczenie uczestników wydarzenia, zgodnie z rozdz. II M, ust. 1, pkt. 8) OPZ </t>
  </si>
  <si>
    <t xml:space="preserve">Pakiet produktów spożywczych, zgodnie z z rozdz. II M, ust. 1, pkt. 9), lit. a)-b) OPZ </t>
  </si>
  <si>
    <t>Animatorzy/ki, zgodnie z rozdz. III D., ust. 1-6, ust. 12 OPZ</t>
  </si>
  <si>
    <t xml:space="preserve">Identyfikacja wizualna - projekt kreacji graficznej, zgodnie z rozdz. III I., ust. 1 OPZ </t>
  </si>
  <si>
    <t xml:space="preserve">Plakaty - pakiet 50 szt., zgodnie z rozdz. III I., ust. 1, pkt. 1)-2) OPZ </t>
  </si>
  <si>
    <t xml:space="preserve">Identyfikatory, zgodnie z rozdz. III I., ust. 1, pkt. 4) OPZ </t>
  </si>
  <si>
    <t>Zapewnienie dostępności wydarzenia dla osób z niepełnosprawnościami  III K. ust. 1, pkt. 2) OPZ</t>
  </si>
  <si>
    <t>Zapewnienie serwisu sprzatającego, zgodnie z rozdz. III K., ust. 1, pkt. 4) OPZ</t>
  </si>
  <si>
    <t>Ubezpieczenie uczestników, zgodnie z rozdz. III K. ust. 1, pkt. 5) OPZ</t>
  </si>
  <si>
    <t xml:space="preserve">załącznik NR 2A do swz - FORMULARZ CENOWY </t>
  </si>
  <si>
    <t>Nazwa i adres wykonawcy:
…
REGON lub NIP:
…</t>
  </si>
  <si>
    <t xml:space="preserve">Wyłącznie KWALIFIKOWANY PODPIS ELEKTRONICZNY osoby/osób uprawnionych/upoważnionych do reprezentowania wykonawcy </t>
  </si>
  <si>
    <t>Znak prawy: SP-VIII.272.2.2026</t>
  </si>
  <si>
    <t xml:space="preserve">Cena brutto w złotych </t>
  </si>
  <si>
    <t>Cena oferty brutto w złotych:</t>
  </si>
  <si>
    <r>
      <t xml:space="preserve">Transport, obsługa logistyczna, wyeksponowanie materiałów promocyjnych oraz systemu wystawienniczego, zgodnie z rozdz. III K., ust. 1, pkt. </t>
    </r>
    <r>
      <rPr>
        <sz val="11"/>
        <color rgb="FFFF0000"/>
        <rFont val="Calibri"/>
        <family val="2"/>
        <charset val="238"/>
        <scheme val="minor"/>
      </rPr>
      <t xml:space="preserve">3), </t>
    </r>
    <r>
      <rPr>
        <sz val="11"/>
        <color theme="1"/>
        <rFont val="Calibri"/>
        <family val="2"/>
        <scheme val="minor"/>
      </rPr>
      <t>lit. a)-c) OPZ</t>
    </r>
  </si>
  <si>
    <t>Zapewnienie 1 konfernasjera/ki, zgodnie z rozdz. I C., ust. 1 OPZ</t>
  </si>
  <si>
    <t>Zapewnienie dodatkowego 1 konfernasjera/ki zgodnie z rozdz. I C., ust. 2 OPZ</t>
  </si>
  <si>
    <t xml:space="preserve">Koordynator kompleksowej organizacji i realizacji Dni Funduszy Europejskich w Małopolsce w Małopolskim Centrum Nauki Cogiteon w Krakowie, zgodnie z rozdz. Założenia Ramowe, ust. 12, pkt. 1)-8) OPZ </t>
  </si>
  <si>
    <t xml:space="preserve">Grafiki, zgodnie z rozdz. III I., ust. 1, pkt. 3) lit. a)-g) oraz ust. 2 OPZ </t>
  </si>
  <si>
    <t>Spotkanie organizacyjne, zgodnie z rozdz. III K. ust. 1, pkt. 1) OPZ</t>
  </si>
  <si>
    <t>Catering wraz z obsługą dla minimum 150 osób, maksymalnie 300 osób, zgodnie z rozdz. I B. OPZ</t>
  </si>
  <si>
    <t>Spotkanie organizacyjne, zgodnie z rozdz. I K. ust. 1, pkt. 1) OPZ</t>
  </si>
  <si>
    <r>
      <t xml:space="preserve">Oprawa multimedialna (przygotowanie materiałów multimedialnych wraz z pełną obsługą) zgodnie z rozdz. I F., </t>
    </r>
    <r>
      <rPr>
        <sz val="11"/>
        <rFont val="Calibri"/>
        <family val="2"/>
        <charset val="238"/>
        <scheme val="minor"/>
      </rPr>
      <t>ust. 1-7 i ust. 12-18 OPZ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</si>
</sst>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Calibri"/>
    </font>
    <font>
      <b/>
      <sz val="11"/>
      <name val="Calibri"/>
    </font>
    <font>
      <b/>
      <sz val="11"/>
      <color rgb="FFFFFFFF"/>
      <name val="Calibri"/>
    </font>
    <font>
      <b/>
      <sz val="11"/>
      <color rgb="FFFFFFFF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238"/>
    </font>
    <font>
      <b/>
      <sz val="10"/>
      <name val="Calibri"/>
      <family val="2"/>
      <charset val="238"/>
    </font>
    <font>
      <sz val="1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" fontId="0" fillId="0" borderId="1" xfId="0" applyNumberFormat="1" applyBorder="1" applyAlignment="1">
      <alignment vertical="top"/>
    </xf>
    <xf numFmtId="4" fontId="4" fillId="0" borderId="1" xfId="0" applyNumberFormat="1" applyFont="1" applyBorder="1"/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vertical="top"/>
    </xf>
    <xf numFmtId="164" fontId="0" fillId="0" borderId="0" xfId="0" applyNumberFormat="1"/>
    <xf numFmtId="0" fontId="0" fillId="0" borderId="1" xfId="0" applyNumberForma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Border="1"/>
    <xf numFmtId="0" fontId="9" fillId="0" borderId="0" xfId="0" applyFont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center" wrapText="1"/>
    </xf>
    <xf numFmtId="164" fontId="9" fillId="0" borderId="1" xfId="0" applyNumberFormat="1" applyFont="1" applyBorder="1" applyAlignment="1">
      <alignment vertical="top" wrapText="1"/>
    </xf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164" fontId="17" fillId="0" borderId="1" xfId="0" applyNumberFormat="1" applyFont="1" applyBorder="1" applyAlignment="1">
      <alignment wrapText="1"/>
    </xf>
    <xf numFmtId="164" fontId="14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7" fillId="0" borderId="0" xfId="0" applyFont="1"/>
    <xf numFmtId="0" fontId="3" fillId="0" borderId="0" xfId="0" applyFont="1"/>
    <xf numFmtId="0" fontId="0" fillId="0" borderId="0" xfId="0"/>
    <xf numFmtId="0" fontId="1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F66CC"/>
      <color rgb="FFFF3399"/>
      <color rgb="FFCC66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0</xdr:rowOff>
    </xdr:from>
    <xdr:to>
      <xdr:col>2</xdr:col>
      <xdr:colOff>4769031</xdr:colOff>
      <xdr:row>6</xdr:row>
      <xdr:rowOff>1694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00" y="2087563"/>
          <a:ext cx="5761219" cy="4938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zoomScale="120" zoomScaleNormal="120" workbookViewId="0">
      <pane ySplit="7" topLeftCell="A19" activePane="bottomLeft" state="frozen"/>
      <selection pane="bottomLeft" activeCell="C19" sqref="C19"/>
    </sheetView>
  </sheetViews>
  <sheetFormatPr defaultRowHeight="15" x14ac:dyDescent="0.25"/>
  <cols>
    <col min="1" max="1" width="3.85546875" style="20" customWidth="1"/>
    <col min="2" max="2" width="14.85546875" style="20" customWidth="1"/>
    <col min="3" max="3" width="73.7109375" customWidth="1"/>
    <col min="4" max="4" width="12" style="20" customWidth="1"/>
    <col min="5" max="5" width="12.42578125" style="17" customWidth="1"/>
    <col min="6" max="6" width="16" style="15" customWidth="1"/>
    <col min="7" max="7" width="16" customWidth="1"/>
    <col min="9" max="9" width="17.42578125" customWidth="1"/>
  </cols>
  <sheetData>
    <row r="1" spans="1:9" ht="18.75" x14ac:dyDescent="0.3">
      <c r="A1" s="52" t="s">
        <v>92</v>
      </c>
      <c r="B1" s="53"/>
      <c r="C1" s="53"/>
      <c r="D1" s="53"/>
      <c r="E1" s="53"/>
      <c r="F1" s="53"/>
      <c r="G1" s="53"/>
    </row>
    <row r="2" spans="1:9" ht="19.5" customHeight="1" x14ac:dyDescent="0.25">
      <c r="B2" s="54" t="s">
        <v>29</v>
      </c>
      <c r="C2" s="54"/>
      <c r="D2" s="54"/>
      <c r="E2" s="54"/>
      <c r="F2" s="54"/>
      <c r="G2" s="54"/>
      <c r="H2" s="54"/>
    </row>
    <row r="3" spans="1:9" ht="15" customHeight="1" x14ac:dyDescent="0.25">
      <c r="A3" s="22"/>
      <c r="B3" s="50" t="s">
        <v>95</v>
      </c>
      <c r="C3" s="51"/>
      <c r="D3" s="51"/>
      <c r="E3" s="51"/>
      <c r="F3" s="51"/>
      <c r="G3" s="51"/>
    </row>
    <row r="4" spans="1:9" x14ac:dyDescent="0.25">
      <c r="A4" s="23"/>
      <c r="B4" s="50"/>
      <c r="C4" s="51"/>
      <c r="D4" s="51"/>
      <c r="E4" s="51"/>
      <c r="F4" s="51"/>
      <c r="G4" s="51"/>
    </row>
    <row r="5" spans="1:9" ht="96" customHeight="1" x14ac:dyDescent="0.25">
      <c r="B5" s="55" t="s">
        <v>93</v>
      </c>
      <c r="C5" s="56"/>
    </row>
    <row r="6" spans="1:9" ht="39" customHeight="1" x14ac:dyDescent="0.25">
      <c r="B6" s="57"/>
      <c r="C6" s="57"/>
    </row>
    <row r="7" spans="1:9" ht="30" x14ac:dyDescent="0.25">
      <c r="A7" s="10" t="s">
        <v>0</v>
      </c>
      <c r="B7" s="10" t="s">
        <v>1</v>
      </c>
      <c r="C7" s="10" t="s">
        <v>2</v>
      </c>
      <c r="D7" s="10" t="s">
        <v>3</v>
      </c>
      <c r="E7" s="11" t="s">
        <v>34</v>
      </c>
      <c r="F7" s="13" t="s">
        <v>47</v>
      </c>
      <c r="G7" s="12" t="s">
        <v>96</v>
      </c>
    </row>
    <row r="8" spans="1:9" s="30" customFormat="1" x14ac:dyDescent="0.25">
      <c r="A8" s="31" t="s">
        <v>48</v>
      </c>
      <c r="B8" s="27" t="s">
        <v>49</v>
      </c>
      <c r="C8" s="27" t="s">
        <v>50</v>
      </c>
      <c r="D8" s="27" t="s">
        <v>51</v>
      </c>
      <c r="E8" s="28" t="s">
        <v>52</v>
      </c>
      <c r="F8" s="29" t="s">
        <v>53</v>
      </c>
      <c r="G8" s="27" t="s">
        <v>54</v>
      </c>
    </row>
    <row r="9" spans="1:9" s="30" customFormat="1" ht="45" x14ac:dyDescent="0.25">
      <c r="A9" s="36">
        <v>1</v>
      </c>
      <c r="B9" s="37" t="s">
        <v>55</v>
      </c>
      <c r="C9" s="38" t="s">
        <v>101</v>
      </c>
      <c r="D9" s="32" t="s">
        <v>12</v>
      </c>
      <c r="E9" s="33">
        <v>1</v>
      </c>
      <c r="F9" s="29"/>
      <c r="G9" s="1">
        <f t="shared" ref="G9:G40" si="0">E9*F9</f>
        <v>0</v>
      </c>
    </row>
    <row r="10" spans="1:9" ht="45" x14ac:dyDescent="0.25">
      <c r="A10" s="34">
        <v>2</v>
      </c>
      <c r="B10" s="35" t="s">
        <v>4</v>
      </c>
      <c r="C10" s="41" t="s">
        <v>13</v>
      </c>
      <c r="D10" s="18" t="s">
        <v>5</v>
      </c>
      <c r="E10" s="16">
        <v>1</v>
      </c>
      <c r="F10" s="14"/>
      <c r="G10" s="1">
        <f t="shared" si="0"/>
        <v>0</v>
      </c>
      <c r="I10" s="26"/>
    </row>
    <row r="11" spans="1:9" ht="30" x14ac:dyDescent="0.25">
      <c r="A11" s="34">
        <v>3</v>
      </c>
      <c r="B11" s="35" t="s">
        <v>4</v>
      </c>
      <c r="C11" s="47" t="s">
        <v>104</v>
      </c>
      <c r="D11" s="18" t="s">
        <v>30</v>
      </c>
      <c r="E11" s="16">
        <v>300</v>
      </c>
      <c r="F11" s="14"/>
      <c r="G11" s="1">
        <f t="shared" si="0"/>
        <v>0</v>
      </c>
    </row>
    <row r="12" spans="1:9" s="40" customFormat="1" ht="30" x14ac:dyDescent="0.25">
      <c r="A12" s="34">
        <v>4</v>
      </c>
      <c r="B12" s="46" t="s">
        <v>4</v>
      </c>
      <c r="C12" s="47" t="s">
        <v>99</v>
      </c>
      <c r="D12" s="18" t="s">
        <v>31</v>
      </c>
      <c r="E12" s="16">
        <v>1</v>
      </c>
      <c r="F12" s="14"/>
      <c r="G12" s="1">
        <v>0</v>
      </c>
    </row>
    <row r="13" spans="1:9" ht="30" x14ac:dyDescent="0.25">
      <c r="A13" s="34">
        <v>5</v>
      </c>
      <c r="B13" s="35" t="s">
        <v>11</v>
      </c>
      <c r="C13" s="47" t="s">
        <v>100</v>
      </c>
      <c r="D13" s="18" t="s">
        <v>31</v>
      </c>
      <c r="E13" s="16">
        <v>1</v>
      </c>
      <c r="F13" s="14"/>
      <c r="G13" s="1">
        <f t="shared" si="0"/>
        <v>0</v>
      </c>
    </row>
    <row r="14" spans="1:9" x14ac:dyDescent="0.25">
      <c r="A14" s="4">
        <v>6</v>
      </c>
      <c r="B14" s="3" t="s">
        <v>11</v>
      </c>
      <c r="C14" s="42" t="s">
        <v>14</v>
      </c>
      <c r="D14" s="18" t="s">
        <v>12</v>
      </c>
      <c r="E14" s="16">
        <v>1</v>
      </c>
      <c r="F14" s="14"/>
      <c r="G14" s="1">
        <f t="shared" si="0"/>
        <v>0</v>
      </c>
    </row>
    <row r="15" spans="1:9" ht="30" x14ac:dyDescent="0.25">
      <c r="A15" s="4">
        <v>7</v>
      </c>
      <c r="B15" s="3" t="s">
        <v>11</v>
      </c>
      <c r="C15" s="42" t="s">
        <v>15</v>
      </c>
      <c r="D15" s="18" t="s">
        <v>10</v>
      </c>
      <c r="E15" s="16">
        <v>1</v>
      </c>
      <c r="F15" s="14"/>
      <c r="G15" s="1">
        <f t="shared" si="0"/>
        <v>0</v>
      </c>
    </row>
    <row r="16" spans="1:9" ht="30" x14ac:dyDescent="0.25">
      <c r="A16" s="4">
        <v>8</v>
      </c>
      <c r="B16" s="3" t="s">
        <v>4</v>
      </c>
      <c r="C16" s="42" t="s">
        <v>35</v>
      </c>
      <c r="D16" s="18" t="s">
        <v>32</v>
      </c>
      <c r="E16" s="16">
        <v>40</v>
      </c>
      <c r="F16" s="14"/>
      <c r="G16" s="1">
        <f t="shared" si="0"/>
        <v>0</v>
      </c>
    </row>
    <row r="17" spans="1:7" ht="30" x14ac:dyDescent="0.25">
      <c r="A17" s="4">
        <v>9</v>
      </c>
      <c r="B17" s="3" t="s">
        <v>4</v>
      </c>
      <c r="C17" s="42" t="s">
        <v>33</v>
      </c>
      <c r="D17" s="18" t="s">
        <v>32</v>
      </c>
      <c r="E17" s="16">
        <v>40</v>
      </c>
      <c r="F17" s="14"/>
      <c r="G17" s="1">
        <f t="shared" si="0"/>
        <v>0</v>
      </c>
    </row>
    <row r="18" spans="1:7" ht="36.75" customHeight="1" x14ac:dyDescent="0.25">
      <c r="A18" s="4">
        <v>10</v>
      </c>
      <c r="B18" s="3" t="s">
        <v>4</v>
      </c>
      <c r="C18" s="42" t="s">
        <v>106</v>
      </c>
      <c r="D18" s="18" t="s">
        <v>5</v>
      </c>
      <c r="E18" s="16">
        <v>1</v>
      </c>
      <c r="F18" s="14"/>
      <c r="G18" s="1">
        <f t="shared" si="0"/>
        <v>0</v>
      </c>
    </row>
    <row r="19" spans="1:7" ht="45" x14ac:dyDescent="0.25">
      <c r="A19" s="4">
        <v>11</v>
      </c>
      <c r="B19" s="3" t="s">
        <v>4</v>
      </c>
      <c r="C19" s="42" t="s">
        <v>56</v>
      </c>
      <c r="D19" s="18" t="s">
        <v>12</v>
      </c>
      <c r="E19" s="16">
        <v>1</v>
      </c>
      <c r="F19" s="14"/>
      <c r="G19" s="1">
        <f t="shared" si="0"/>
        <v>0</v>
      </c>
    </row>
    <row r="20" spans="1:7" ht="30" x14ac:dyDescent="0.25">
      <c r="A20" s="4">
        <v>12</v>
      </c>
      <c r="B20" s="3" t="s">
        <v>11</v>
      </c>
      <c r="C20" s="42" t="s">
        <v>36</v>
      </c>
      <c r="D20" s="18" t="s">
        <v>32</v>
      </c>
      <c r="E20" s="16">
        <v>40</v>
      </c>
      <c r="F20" s="14"/>
      <c r="G20" s="1">
        <f t="shared" si="0"/>
        <v>0</v>
      </c>
    </row>
    <row r="21" spans="1:7" x14ac:dyDescent="0.25">
      <c r="A21" s="4">
        <v>13</v>
      </c>
      <c r="B21" s="3" t="s">
        <v>4</v>
      </c>
      <c r="C21" s="42" t="s">
        <v>16</v>
      </c>
      <c r="D21" s="18" t="s">
        <v>37</v>
      </c>
      <c r="E21" s="16">
        <v>1</v>
      </c>
      <c r="F21" s="14"/>
      <c r="G21" s="1">
        <f t="shared" si="0"/>
        <v>0</v>
      </c>
    </row>
    <row r="22" spans="1:7" ht="30" x14ac:dyDescent="0.25">
      <c r="A22" s="4">
        <v>14</v>
      </c>
      <c r="B22" s="3" t="s">
        <v>4</v>
      </c>
      <c r="C22" s="42" t="s">
        <v>38</v>
      </c>
      <c r="D22" s="18" t="s">
        <v>32</v>
      </c>
      <c r="E22" s="16">
        <v>40</v>
      </c>
      <c r="F22" s="14"/>
      <c r="G22" s="1">
        <f t="shared" si="0"/>
        <v>0</v>
      </c>
    </row>
    <row r="23" spans="1:7" x14ac:dyDescent="0.25">
      <c r="A23" s="4">
        <v>15</v>
      </c>
      <c r="B23" s="3" t="s">
        <v>4</v>
      </c>
      <c r="C23" s="42" t="s">
        <v>17</v>
      </c>
      <c r="D23" s="18" t="s">
        <v>12</v>
      </c>
      <c r="E23" s="16">
        <v>1</v>
      </c>
      <c r="F23" s="14"/>
      <c r="G23" s="1">
        <f t="shared" si="0"/>
        <v>0</v>
      </c>
    </row>
    <row r="24" spans="1:7" x14ac:dyDescent="0.25">
      <c r="A24" s="4">
        <v>16</v>
      </c>
      <c r="B24" s="3" t="s">
        <v>4</v>
      </c>
      <c r="C24" s="42" t="s">
        <v>18</v>
      </c>
      <c r="D24" s="18" t="s">
        <v>5</v>
      </c>
      <c r="E24" s="16">
        <v>1</v>
      </c>
      <c r="F24" s="14"/>
      <c r="G24" s="1">
        <f t="shared" si="0"/>
        <v>0</v>
      </c>
    </row>
    <row r="25" spans="1:7" x14ac:dyDescent="0.25">
      <c r="A25" s="4">
        <v>17</v>
      </c>
      <c r="B25" s="3" t="s">
        <v>4</v>
      </c>
      <c r="C25" s="47" t="s">
        <v>105</v>
      </c>
      <c r="D25" s="18" t="s">
        <v>5</v>
      </c>
      <c r="E25" s="16">
        <v>1</v>
      </c>
      <c r="F25" s="14"/>
      <c r="G25" s="1">
        <f t="shared" si="0"/>
        <v>0</v>
      </c>
    </row>
    <row r="26" spans="1:7" x14ac:dyDescent="0.25">
      <c r="A26" s="4">
        <v>18</v>
      </c>
      <c r="B26" s="3" t="s">
        <v>4</v>
      </c>
      <c r="C26" s="42" t="s">
        <v>57</v>
      </c>
      <c r="D26" s="18" t="s">
        <v>12</v>
      </c>
      <c r="E26" s="16">
        <v>1</v>
      </c>
      <c r="F26" s="14"/>
      <c r="G26" s="1">
        <f t="shared" si="0"/>
        <v>0</v>
      </c>
    </row>
    <row r="27" spans="1:7" x14ac:dyDescent="0.25">
      <c r="A27" s="4">
        <v>19</v>
      </c>
      <c r="B27" s="3" t="s">
        <v>4</v>
      </c>
      <c r="C27" s="42" t="s">
        <v>58</v>
      </c>
      <c r="D27" s="18" t="s">
        <v>5</v>
      </c>
      <c r="E27" s="16">
        <v>1</v>
      </c>
      <c r="F27" s="14"/>
      <c r="G27" s="1">
        <f t="shared" si="0"/>
        <v>0</v>
      </c>
    </row>
    <row r="28" spans="1:7" ht="30" x14ac:dyDescent="0.25">
      <c r="A28" s="4">
        <v>20</v>
      </c>
      <c r="B28" s="3" t="s">
        <v>4</v>
      </c>
      <c r="C28" s="42" t="s">
        <v>59</v>
      </c>
      <c r="D28" s="18" t="s">
        <v>12</v>
      </c>
      <c r="E28" s="16">
        <v>1</v>
      </c>
      <c r="F28" s="14"/>
      <c r="G28" s="1">
        <f t="shared" si="0"/>
        <v>0</v>
      </c>
    </row>
    <row r="29" spans="1:7" ht="31.5" customHeight="1" x14ac:dyDescent="0.25">
      <c r="A29" s="4">
        <v>21</v>
      </c>
      <c r="B29" s="3" t="s">
        <v>4</v>
      </c>
      <c r="C29" s="42" t="s">
        <v>60</v>
      </c>
      <c r="D29" s="18" t="s">
        <v>5</v>
      </c>
      <c r="E29" s="16">
        <v>1</v>
      </c>
      <c r="F29" s="14"/>
      <c r="G29" s="1">
        <f t="shared" si="0"/>
        <v>0</v>
      </c>
    </row>
    <row r="30" spans="1:7" ht="18" customHeight="1" x14ac:dyDescent="0.25">
      <c r="A30" s="4">
        <v>22</v>
      </c>
      <c r="B30" s="3" t="s">
        <v>4</v>
      </c>
      <c r="C30" s="42" t="s">
        <v>61</v>
      </c>
      <c r="D30" s="18" t="s">
        <v>28</v>
      </c>
      <c r="E30" s="16">
        <v>1</v>
      </c>
      <c r="F30" s="14"/>
      <c r="G30" s="1">
        <f t="shared" si="0"/>
        <v>0</v>
      </c>
    </row>
    <row r="31" spans="1:7" ht="30" x14ac:dyDescent="0.25">
      <c r="A31" s="5">
        <v>23</v>
      </c>
      <c r="B31" s="6" t="s">
        <v>7</v>
      </c>
      <c r="C31" s="43" t="s">
        <v>19</v>
      </c>
      <c r="D31" s="18" t="s">
        <v>5</v>
      </c>
      <c r="E31" s="16">
        <v>1</v>
      </c>
      <c r="F31" s="14"/>
      <c r="G31" s="1">
        <f t="shared" si="0"/>
        <v>0</v>
      </c>
    </row>
    <row r="32" spans="1:7" ht="30" x14ac:dyDescent="0.25">
      <c r="A32" s="5">
        <v>24</v>
      </c>
      <c r="B32" s="6" t="s">
        <v>7</v>
      </c>
      <c r="C32" s="43" t="s">
        <v>20</v>
      </c>
      <c r="D32" s="18" t="s">
        <v>12</v>
      </c>
      <c r="E32" s="16">
        <v>1</v>
      </c>
      <c r="F32" s="14"/>
      <c r="G32" s="1">
        <f t="shared" si="0"/>
        <v>0</v>
      </c>
    </row>
    <row r="33" spans="1:7" ht="30" x14ac:dyDescent="0.25">
      <c r="A33" s="5">
        <v>25</v>
      </c>
      <c r="B33" s="6" t="s">
        <v>7</v>
      </c>
      <c r="C33" s="43" t="s">
        <v>41</v>
      </c>
      <c r="D33" s="18" t="s">
        <v>12</v>
      </c>
      <c r="E33" s="16">
        <v>1</v>
      </c>
      <c r="F33" s="14"/>
      <c r="G33" s="1">
        <v>0</v>
      </c>
    </row>
    <row r="34" spans="1:7" ht="30" x14ac:dyDescent="0.25">
      <c r="A34" s="5">
        <v>26</v>
      </c>
      <c r="B34" s="6" t="s">
        <v>7</v>
      </c>
      <c r="C34" s="43" t="s">
        <v>21</v>
      </c>
      <c r="D34" s="18" t="s">
        <v>12</v>
      </c>
      <c r="E34" s="16">
        <v>1</v>
      </c>
      <c r="F34" s="14"/>
      <c r="G34" s="1">
        <f t="shared" si="0"/>
        <v>0</v>
      </c>
    </row>
    <row r="35" spans="1:7" ht="30" x14ac:dyDescent="0.25">
      <c r="A35" s="5">
        <v>27</v>
      </c>
      <c r="B35" s="6" t="s">
        <v>7</v>
      </c>
      <c r="C35" s="43" t="s">
        <v>40</v>
      </c>
      <c r="D35" s="18" t="s">
        <v>5</v>
      </c>
      <c r="E35" s="16">
        <v>1</v>
      </c>
      <c r="F35" s="14"/>
      <c r="G35" s="1">
        <f t="shared" si="0"/>
        <v>0</v>
      </c>
    </row>
    <row r="36" spans="1:7" ht="30" x14ac:dyDescent="0.25">
      <c r="A36" s="5">
        <v>28</v>
      </c>
      <c r="B36" s="6" t="s">
        <v>7</v>
      </c>
      <c r="C36" s="43" t="s">
        <v>39</v>
      </c>
      <c r="D36" s="18" t="s">
        <v>12</v>
      </c>
      <c r="E36" s="16">
        <v>1</v>
      </c>
      <c r="F36" s="14"/>
      <c r="G36" s="1">
        <f t="shared" si="0"/>
        <v>0</v>
      </c>
    </row>
    <row r="37" spans="1:7" ht="30" x14ac:dyDescent="0.25">
      <c r="A37" s="5">
        <v>29</v>
      </c>
      <c r="B37" s="6" t="s">
        <v>7</v>
      </c>
      <c r="C37" s="43" t="s">
        <v>42</v>
      </c>
      <c r="D37" s="18" t="s">
        <v>5</v>
      </c>
      <c r="E37" s="16">
        <v>1</v>
      </c>
      <c r="F37" s="14"/>
      <c r="G37" s="1">
        <f t="shared" si="0"/>
        <v>0</v>
      </c>
    </row>
    <row r="38" spans="1:7" ht="30" x14ac:dyDescent="0.25">
      <c r="A38" s="5">
        <v>30</v>
      </c>
      <c r="B38" s="6" t="s">
        <v>7</v>
      </c>
      <c r="C38" s="43" t="s">
        <v>62</v>
      </c>
      <c r="D38" s="18" t="s">
        <v>5</v>
      </c>
      <c r="E38" s="16">
        <v>1</v>
      </c>
      <c r="F38" s="14"/>
      <c r="G38" s="1">
        <f t="shared" si="0"/>
        <v>0</v>
      </c>
    </row>
    <row r="39" spans="1:7" ht="30" x14ac:dyDescent="0.25">
      <c r="A39" s="5">
        <v>31</v>
      </c>
      <c r="B39" s="6" t="s">
        <v>7</v>
      </c>
      <c r="C39" s="43" t="s">
        <v>63</v>
      </c>
      <c r="D39" s="18" t="s">
        <v>5</v>
      </c>
      <c r="E39" s="16">
        <v>1</v>
      </c>
      <c r="F39" s="14"/>
      <c r="G39" s="1">
        <f t="shared" si="0"/>
        <v>0</v>
      </c>
    </row>
    <row r="40" spans="1:7" ht="30" x14ac:dyDescent="0.25">
      <c r="A40" s="5">
        <v>32</v>
      </c>
      <c r="B40" s="6" t="s">
        <v>7</v>
      </c>
      <c r="C40" s="43" t="s">
        <v>64</v>
      </c>
      <c r="D40" s="18" t="s">
        <v>5</v>
      </c>
      <c r="E40" s="16">
        <v>1</v>
      </c>
      <c r="F40" s="14"/>
      <c r="G40" s="1">
        <f t="shared" si="0"/>
        <v>0</v>
      </c>
    </row>
    <row r="41" spans="1:7" ht="30" x14ac:dyDescent="0.25">
      <c r="A41" s="5">
        <v>33</v>
      </c>
      <c r="B41" s="6" t="s">
        <v>7</v>
      </c>
      <c r="C41" s="43" t="s">
        <v>65</v>
      </c>
      <c r="D41" s="18" t="s">
        <v>5</v>
      </c>
      <c r="E41" s="16">
        <v>1</v>
      </c>
      <c r="F41" s="14"/>
      <c r="G41" s="1">
        <f t="shared" ref="G41:G72" si="1">E41*F41</f>
        <v>0</v>
      </c>
    </row>
    <row r="42" spans="1:7" ht="30" x14ac:dyDescent="0.25">
      <c r="A42" s="5">
        <v>34</v>
      </c>
      <c r="B42" s="6" t="s">
        <v>7</v>
      </c>
      <c r="C42" s="43" t="s">
        <v>66</v>
      </c>
      <c r="D42" s="18" t="s">
        <v>5</v>
      </c>
      <c r="E42" s="16">
        <v>1</v>
      </c>
      <c r="F42" s="14"/>
      <c r="G42" s="1">
        <f t="shared" si="1"/>
        <v>0</v>
      </c>
    </row>
    <row r="43" spans="1:7" s="7" customFormat="1" ht="45" x14ac:dyDescent="0.25">
      <c r="A43" s="5">
        <v>35</v>
      </c>
      <c r="B43" s="6" t="s">
        <v>7</v>
      </c>
      <c r="C43" s="43" t="s">
        <v>67</v>
      </c>
      <c r="D43" s="18" t="s">
        <v>12</v>
      </c>
      <c r="E43" s="16">
        <v>1</v>
      </c>
      <c r="F43" s="14"/>
      <c r="G43" s="1">
        <f t="shared" si="1"/>
        <v>0</v>
      </c>
    </row>
    <row r="44" spans="1:7" s="7" customFormat="1" ht="30" x14ac:dyDescent="0.25">
      <c r="A44" s="5">
        <v>36</v>
      </c>
      <c r="B44" s="6" t="s">
        <v>7</v>
      </c>
      <c r="C44" s="43" t="s">
        <v>68</v>
      </c>
      <c r="D44" s="18" t="s">
        <v>5</v>
      </c>
      <c r="E44" s="16">
        <v>1</v>
      </c>
      <c r="F44" s="14"/>
      <c r="G44" s="1">
        <f t="shared" si="1"/>
        <v>0</v>
      </c>
    </row>
    <row r="45" spans="1:7" s="7" customFormat="1" ht="30" x14ac:dyDescent="0.25">
      <c r="A45" s="5">
        <v>37</v>
      </c>
      <c r="B45" s="6" t="s">
        <v>7</v>
      </c>
      <c r="C45" s="43" t="s">
        <v>69</v>
      </c>
      <c r="D45" s="18" t="s">
        <v>10</v>
      </c>
      <c r="E45" s="16">
        <v>1</v>
      </c>
      <c r="F45" s="14"/>
      <c r="G45" s="1">
        <f t="shared" si="1"/>
        <v>0</v>
      </c>
    </row>
    <row r="46" spans="1:7" s="7" customFormat="1" ht="30" x14ac:dyDescent="0.25">
      <c r="A46" s="5">
        <v>38</v>
      </c>
      <c r="B46" s="6" t="s">
        <v>7</v>
      </c>
      <c r="C46" s="43" t="s">
        <v>70</v>
      </c>
      <c r="D46" s="18" t="s">
        <v>10</v>
      </c>
      <c r="E46" s="16">
        <v>1</v>
      </c>
      <c r="F46" s="14"/>
      <c r="G46" s="1">
        <f t="shared" si="1"/>
        <v>0</v>
      </c>
    </row>
    <row r="47" spans="1:7" s="7" customFormat="1" ht="30" x14ac:dyDescent="0.25">
      <c r="A47" s="5">
        <v>39</v>
      </c>
      <c r="B47" s="6" t="s">
        <v>7</v>
      </c>
      <c r="C47" s="43" t="s">
        <v>71</v>
      </c>
      <c r="D47" s="18" t="s">
        <v>10</v>
      </c>
      <c r="E47" s="16">
        <v>1</v>
      </c>
      <c r="F47" s="14"/>
      <c r="G47" s="1">
        <f t="shared" si="1"/>
        <v>0</v>
      </c>
    </row>
    <row r="48" spans="1:7" s="7" customFormat="1" ht="45" x14ac:dyDescent="0.25">
      <c r="A48" s="5">
        <v>40</v>
      </c>
      <c r="B48" s="6" t="s">
        <v>7</v>
      </c>
      <c r="C48" s="43" t="s">
        <v>72</v>
      </c>
      <c r="D48" s="18" t="s">
        <v>10</v>
      </c>
      <c r="E48" s="16">
        <v>1</v>
      </c>
      <c r="F48" s="14"/>
      <c r="G48" s="1">
        <f t="shared" si="1"/>
        <v>0</v>
      </c>
    </row>
    <row r="49" spans="1:7" ht="45" x14ac:dyDescent="0.25">
      <c r="A49" s="5">
        <v>41</v>
      </c>
      <c r="B49" s="6" t="s">
        <v>7</v>
      </c>
      <c r="C49" s="43" t="s">
        <v>73</v>
      </c>
      <c r="D49" s="18" t="s">
        <v>6</v>
      </c>
      <c r="E49" s="16">
        <v>1</v>
      </c>
      <c r="F49" s="14"/>
      <c r="G49" s="1">
        <f t="shared" si="1"/>
        <v>0</v>
      </c>
    </row>
    <row r="50" spans="1:7" s="8" customFormat="1" ht="30" x14ac:dyDescent="0.25">
      <c r="A50" s="5">
        <v>42</v>
      </c>
      <c r="B50" s="6" t="s">
        <v>7</v>
      </c>
      <c r="C50" s="43" t="s">
        <v>74</v>
      </c>
      <c r="D50" s="18" t="s">
        <v>10</v>
      </c>
      <c r="E50" s="16">
        <v>1</v>
      </c>
      <c r="F50" s="14"/>
      <c r="G50" s="1">
        <f t="shared" si="1"/>
        <v>0</v>
      </c>
    </row>
    <row r="51" spans="1:7" s="8" customFormat="1" ht="30" x14ac:dyDescent="0.25">
      <c r="A51" s="5">
        <v>43</v>
      </c>
      <c r="B51" s="6" t="s">
        <v>7</v>
      </c>
      <c r="C51" s="43" t="s">
        <v>75</v>
      </c>
      <c r="D51" s="18" t="s">
        <v>10</v>
      </c>
      <c r="E51" s="16">
        <v>1</v>
      </c>
      <c r="F51" s="14"/>
      <c r="G51" s="1">
        <f t="shared" si="1"/>
        <v>0</v>
      </c>
    </row>
    <row r="52" spans="1:7" s="8" customFormat="1" ht="30" x14ac:dyDescent="0.25">
      <c r="A52" s="5">
        <v>44</v>
      </c>
      <c r="B52" s="6" t="s">
        <v>7</v>
      </c>
      <c r="C52" s="43" t="s">
        <v>76</v>
      </c>
      <c r="D52" s="18" t="s">
        <v>10</v>
      </c>
      <c r="E52" s="16">
        <v>1</v>
      </c>
      <c r="F52" s="14"/>
      <c r="G52" s="1">
        <f t="shared" si="1"/>
        <v>0</v>
      </c>
    </row>
    <row r="53" spans="1:7" s="8" customFormat="1" ht="45" x14ac:dyDescent="0.25">
      <c r="A53" s="5">
        <v>45</v>
      </c>
      <c r="B53" s="6" t="s">
        <v>7</v>
      </c>
      <c r="C53" s="43" t="s">
        <v>77</v>
      </c>
      <c r="D53" s="18" t="s">
        <v>10</v>
      </c>
      <c r="E53" s="16">
        <v>1</v>
      </c>
      <c r="F53" s="14"/>
      <c r="G53" s="1">
        <f t="shared" si="1"/>
        <v>0</v>
      </c>
    </row>
    <row r="54" spans="1:7" s="8" customFormat="1" ht="30" x14ac:dyDescent="0.25">
      <c r="A54" s="5">
        <v>46</v>
      </c>
      <c r="B54" s="6" t="s">
        <v>7</v>
      </c>
      <c r="C54" s="43" t="s">
        <v>78</v>
      </c>
      <c r="D54" s="18" t="s">
        <v>10</v>
      </c>
      <c r="E54" s="16">
        <v>1</v>
      </c>
      <c r="F54" s="14"/>
      <c r="G54" s="1">
        <f t="shared" si="1"/>
        <v>0</v>
      </c>
    </row>
    <row r="55" spans="1:7" s="8" customFormat="1" ht="30" x14ac:dyDescent="0.25">
      <c r="A55" s="5">
        <v>47</v>
      </c>
      <c r="B55" s="6" t="s">
        <v>7</v>
      </c>
      <c r="C55" s="43" t="s">
        <v>79</v>
      </c>
      <c r="D55" s="18" t="s">
        <v>12</v>
      </c>
      <c r="E55" s="16">
        <v>1</v>
      </c>
      <c r="F55" s="14"/>
      <c r="G55" s="1">
        <f t="shared" si="1"/>
        <v>0</v>
      </c>
    </row>
    <row r="56" spans="1:7" s="8" customFormat="1" ht="30" x14ac:dyDescent="0.25">
      <c r="A56" s="5">
        <v>48</v>
      </c>
      <c r="B56" s="6" t="s">
        <v>7</v>
      </c>
      <c r="C56" s="43" t="s">
        <v>80</v>
      </c>
      <c r="D56" s="18" t="s">
        <v>5</v>
      </c>
      <c r="E56" s="16">
        <v>1</v>
      </c>
      <c r="F56" s="14"/>
      <c r="G56" s="1">
        <f t="shared" si="1"/>
        <v>0</v>
      </c>
    </row>
    <row r="57" spans="1:7" s="8" customFormat="1" ht="30" x14ac:dyDescent="0.25">
      <c r="A57" s="5">
        <v>49</v>
      </c>
      <c r="B57" s="6" t="s">
        <v>7</v>
      </c>
      <c r="C57" s="43" t="s">
        <v>81</v>
      </c>
      <c r="D57" s="18" t="s">
        <v>12</v>
      </c>
      <c r="E57" s="16">
        <v>1</v>
      </c>
      <c r="F57" s="14"/>
      <c r="G57" s="1">
        <f t="shared" si="1"/>
        <v>0</v>
      </c>
    </row>
    <row r="58" spans="1:7" ht="30" x14ac:dyDescent="0.25">
      <c r="A58" s="5">
        <v>50</v>
      </c>
      <c r="B58" s="6" t="s">
        <v>7</v>
      </c>
      <c r="C58" s="43" t="s">
        <v>82</v>
      </c>
      <c r="D58" s="18" t="s">
        <v>12</v>
      </c>
      <c r="E58" s="16">
        <v>1</v>
      </c>
      <c r="F58" s="14"/>
      <c r="G58" s="1">
        <f t="shared" si="1"/>
        <v>0</v>
      </c>
    </row>
    <row r="59" spans="1:7" s="8" customFormat="1" ht="30" x14ac:dyDescent="0.25">
      <c r="A59" s="5">
        <v>51</v>
      </c>
      <c r="B59" s="6" t="s">
        <v>7</v>
      </c>
      <c r="C59" s="43" t="s">
        <v>83</v>
      </c>
      <c r="D59" s="18" t="s">
        <v>28</v>
      </c>
      <c r="E59" s="16">
        <v>1</v>
      </c>
      <c r="F59" s="14"/>
      <c r="G59" s="1">
        <f t="shared" si="1"/>
        <v>0</v>
      </c>
    </row>
    <row r="60" spans="1:7" s="8" customFormat="1" ht="30" x14ac:dyDescent="0.25">
      <c r="A60" s="5">
        <v>52</v>
      </c>
      <c r="B60" s="6" t="s">
        <v>7</v>
      </c>
      <c r="C60" s="43" t="s">
        <v>84</v>
      </c>
      <c r="D60" s="18" t="s">
        <v>6</v>
      </c>
      <c r="E60" s="16">
        <v>1</v>
      </c>
      <c r="F60" s="14"/>
      <c r="G60" s="1">
        <f t="shared" si="1"/>
        <v>0</v>
      </c>
    </row>
    <row r="61" spans="1:7" x14ac:dyDescent="0.25">
      <c r="A61" s="24">
        <v>53</v>
      </c>
      <c r="B61" s="21" t="s">
        <v>8</v>
      </c>
      <c r="C61" s="44" t="s">
        <v>22</v>
      </c>
      <c r="D61" s="18" t="s">
        <v>12</v>
      </c>
      <c r="E61" s="16">
        <v>1</v>
      </c>
      <c r="F61" s="14"/>
      <c r="G61" s="1">
        <f t="shared" si="1"/>
        <v>0</v>
      </c>
    </row>
    <row r="62" spans="1:7" x14ac:dyDescent="0.25">
      <c r="A62" s="24">
        <v>54</v>
      </c>
      <c r="B62" s="21" t="s">
        <v>8</v>
      </c>
      <c r="C62" s="44" t="s">
        <v>44</v>
      </c>
      <c r="D62" s="18" t="s">
        <v>12</v>
      </c>
      <c r="E62" s="16">
        <v>1</v>
      </c>
      <c r="F62" s="14"/>
      <c r="G62" s="1">
        <f t="shared" si="1"/>
        <v>0</v>
      </c>
    </row>
    <row r="63" spans="1:7" x14ac:dyDescent="0.25">
      <c r="A63" s="24">
        <v>55</v>
      </c>
      <c r="B63" s="21" t="s">
        <v>8</v>
      </c>
      <c r="C63" s="44" t="s">
        <v>43</v>
      </c>
      <c r="D63" s="18" t="s">
        <v>12</v>
      </c>
      <c r="E63" s="16">
        <v>1</v>
      </c>
      <c r="F63" s="14"/>
      <c r="G63" s="1">
        <f t="shared" si="1"/>
        <v>0</v>
      </c>
    </row>
    <row r="64" spans="1:7" x14ac:dyDescent="0.25">
      <c r="A64" s="24">
        <v>56</v>
      </c>
      <c r="B64" s="21" t="s">
        <v>8</v>
      </c>
      <c r="C64" s="44" t="s">
        <v>85</v>
      </c>
      <c r="D64" s="18" t="s">
        <v>5</v>
      </c>
      <c r="E64" s="16">
        <v>1</v>
      </c>
      <c r="F64" s="14"/>
      <c r="G64" s="1">
        <f t="shared" si="1"/>
        <v>0</v>
      </c>
    </row>
    <row r="65" spans="1:7" x14ac:dyDescent="0.25">
      <c r="A65" s="24">
        <v>57</v>
      </c>
      <c r="B65" s="21" t="s">
        <v>8</v>
      </c>
      <c r="C65" s="44" t="s">
        <v>24</v>
      </c>
      <c r="D65" s="18" t="s">
        <v>5</v>
      </c>
      <c r="E65" s="16">
        <v>1</v>
      </c>
      <c r="F65" s="14"/>
      <c r="G65" s="1">
        <f t="shared" si="1"/>
        <v>0</v>
      </c>
    </row>
    <row r="66" spans="1:7" x14ac:dyDescent="0.25">
      <c r="A66" s="24">
        <v>58</v>
      </c>
      <c r="B66" s="21" t="s">
        <v>8</v>
      </c>
      <c r="C66" s="44" t="s">
        <v>25</v>
      </c>
      <c r="D66" s="18" t="s">
        <v>5</v>
      </c>
      <c r="E66" s="16">
        <v>1</v>
      </c>
      <c r="F66" s="14"/>
      <c r="G66" s="1">
        <f t="shared" si="1"/>
        <v>0</v>
      </c>
    </row>
    <row r="67" spans="1:7" x14ac:dyDescent="0.25">
      <c r="A67" s="24">
        <v>59</v>
      </c>
      <c r="B67" s="21" t="s">
        <v>8</v>
      </c>
      <c r="C67" s="44" t="s">
        <v>23</v>
      </c>
      <c r="D67" s="18" t="s">
        <v>12</v>
      </c>
      <c r="E67" s="16">
        <v>1</v>
      </c>
      <c r="F67" s="14"/>
      <c r="G67" s="1">
        <f t="shared" si="1"/>
        <v>0</v>
      </c>
    </row>
    <row r="68" spans="1:7" x14ac:dyDescent="0.25">
      <c r="A68" s="24">
        <v>60</v>
      </c>
      <c r="B68" s="21" t="s">
        <v>8</v>
      </c>
      <c r="C68" s="44" t="s">
        <v>26</v>
      </c>
      <c r="D68" s="18" t="s">
        <v>12</v>
      </c>
      <c r="E68" s="16">
        <v>1</v>
      </c>
      <c r="F68" s="14"/>
      <c r="G68" s="1">
        <f t="shared" si="1"/>
        <v>0</v>
      </c>
    </row>
    <row r="69" spans="1:7" x14ac:dyDescent="0.25">
      <c r="A69" s="24">
        <v>61</v>
      </c>
      <c r="B69" s="21" t="s">
        <v>8</v>
      </c>
      <c r="C69" s="44" t="s">
        <v>45</v>
      </c>
      <c r="D69" s="18" t="s">
        <v>12</v>
      </c>
      <c r="E69" s="16">
        <v>1</v>
      </c>
      <c r="F69" s="14"/>
      <c r="G69" s="1">
        <f t="shared" si="1"/>
        <v>0</v>
      </c>
    </row>
    <row r="70" spans="1:7" ht="30" x14ac:dyDescent="0.25">
      <c r="A70" s="24">
        <v>62</v>
      </c>
      <c r="B70" s="21" t="s">
        <v>8</v>
      </c>
      <c r="C70" s="45" t="s">
        <v>86</v>
      </c>
      <c r="D70" s="18" t="s">
        <v>12</v>
      </c>
      <c r="E70" s="16">
        <v>1</v>
      </c>
      <c r="F70" s="39"/>
      <c r="G70" s="1">
        <f t="shared" si="1"/>
        <v>0</v>
      </c>
    </row>
    <row r="71" spans="1:7" ht="30" x14ac:dyDescent="0.25">
      <c r="A71" s="24">
        <v>63</v>
      </c>
      <c r="B71" s="21" t="s">
        <v>8</v>
      </c>
      <c r="C71" s="44" t="s">
        <v>87</v>
      </c>
      <c r="D71" s="18" t="s">
        <v>46</v>
      </c>
      <c r="E71" s="16">
        <v>1</v>
      </c>
      <c r="F71" s="14"/>
      <c r="G71" s="1">
        <f t="shared" si="1"/>
        <v>0</v>
      </c>
    </row>
    <row r="72" spans="1:7" x14ac:dyDescent="0.25">
      <c r="A72" s="24">
        <v>64</v>
      </c>
      <c r="B72" s="21" t="s">
        <v>8</v>
      </c>
      <c r="C72" s="45" t="s">
        <v>102</v>
      </c>
      <c r="D72" s="18" t="s">
        <v>5</v>
      </c>
      <c r="E72" s="16">
        <v>1</v>
      </c>
      <c r="F72" s="14"/>
      <c r="G72" s="1">
        <f t="shared" si="1"/>
        <v>0</v>
      </c>
    </row>
    <row r="73" spans="1:7" x14ac:dyDescent="0.25">
      <c r="A73" s="24">
        <v>65</v>
      </c>
      <c r="B73" s="21" t="s">
        <v>8</v>
      </c>
      <c r="C73" s="45" t="s">
        <v>88</v>
      </c>
      <c r="D73" s="18" t="s">
        <v>5</v>
      </c>
      <c r="E73" s="16">
        <v>1</v>
      </c>
      <c r="F73" s="14"/>
      <c r="G73" s="1">
        <f t="shared" ref="G73:G79" si="2">E73*F73</f>
        <v>0</v>
      </c>
    </row>
    <row r="74" spans="1:7" s="8" customFormat="1" x14ac:dyDescent="0.25">
      <c r="A74" s="24">
        <v>66</v>
      </c>
      <c r="B74" s="21" t="s">
        <v>8</v>
      </c>
      <c r="C74" s="45" t="s">
        <v>27</v>
      </c>
      <c r="D74" s="18" t="s">
        <v>5</v>
      </c>
      <c r="E74" s="16">
        <v>1</v>
      </c>
      <c r="F74" s="14"/>
      <c r="G74" s="1">
        <f t="shared" si="2"/>
        <v>0</v>
      </c>
    </row>
    <row r="75" spans="1:7" s="8" customFormat="1" x14ac:dyDescent="0.25">
      <c r="A75" s="24">
        <v>67</v>
      </c>
      <c r="B75" s="21" t="s">
        <v>8</v>
      </c>
      <c r="C75" s="45" t="s">
        <v>103</v>
      </c>
      <c r="D75" s="18" t="s">
        <v>5</v>
      </c>
      <c r="E75" s="16">
        <v>1</v>
      </c>
      <c r="F75" s="14"/>
      <c r="G75" s="1">
        <f t="shared" si="2"/>
        <v>0</v>
      </c>
    </row>
    <row r="76" spans="1:7" s="8" customFormat="1" ht="30" x14ac:dyDescent="0.25">
      <c r="A76" s="24">
        <v>68</v>
      </c>
      <c r="B76" s="21" t="s">
        <v>8</v>
      </c>
      <c r="C76" s="45" t="s">
        <v>89</v>
      </c>
      <c r="D76" s="18" t="s">
        <v>5</v>
      </c>
      <c r="E76" s="16">
        <v>1</v>
      </c>
      <c r="F76" s="14"/>
      <c r="G76" s="1">
        <f t="shared" si="2"/>
        <v>0</v>
      </c>
    </row>
    <row r="77" spans="1:7" s="8" customFormat="1" ht="30" x14ac:dyDescent="0.25">
      <c r="A77" s="24">
        <v>69</v>
      </c>
      <c r="B77" s="21" t="s">
        <v>8</v>
      </c>
      <c r="C77" s="44" t="s">
        <v>98</v>
      </c>
      <c r="D77" s="18" t="s">
        <v>5</v>
      </c>
      <c r="E77" s="16">
        <v>1</v>
      </c>
      <c r="F77" s="14"/>
      <c r="G77" s="1">
        <f t="shared" si="2"/>
        <v>0</v>
      </c>
    </row>
    <row r="78" spans="1:7" s="8" customFormat="1" x14ac:dyDescent="0.25">
      <c r="A78" s="24">
        <v>70</v>
      </c>
      <c r="B78" s="21" t="s">
        <v>8</v>
      </c>
      <c r="C78" s="44" t="s">
        <v>90</v>
      </c>
      <c r="D78" s="18" t="s">
        <v>5</v>
      </c>
      <c r="E78" s="16">
        <v>1</v>
      </c>
      <c r="F78" s="14"/>
      <c r="G78" s="1">
        <f t="shared" si="2"/>
        <v>0</v>
      </c>
    </row>
    <row r="79" spans="1:7" x14ac:dyDescent="0.25">
      <c r="A79" s="24">
        <v>71</v>
      </c>
      <c r="B79" s="21" t="s">
        <v>8</v>
      </c>
      <c r="C79" s="44" t="s">
        <v>91</v>
      </c>
      <c r="D79" s="18" t="s">
        <v>28</v>
      </c>
      <c r="E79" s="16">
        <v>1</v>
      </c>
      <c r="F79" s="14"/>
      <c r="G79" s="1">
        <f t="shared" si="2"/>
        <v>0</v>
      </c>
    </row>
    <row r="80" spans="1:7" ht="40.5" customHeight="1" x14ac:dyDescent="0.25">
      <c r="A80" s="19"/>
      <c r="B80" s="19"/>
      <c r="C80" s="25"/>
      <c r="D80" s="19"/>
      <c r="E80" s="16"/>
      <c r="F80" s="48" t="s">
        <v>97</v>
      </c>
      <c r="G80" s="2">
        <f>SUM(G10:G79)</f>
        <v>0</v>
      </c>
    </row>
    <row r="81" spans="3:7" x14ac:dyDescent="0.25">
      <c r="C81" s="9"/>
    </row>
    <row r="83" spans="3:7" x14ac:dyDescent="0.25">
      <c r="F83" s="49" t="s">
        <v>94</v>
      </c>
      <c r="G83" s="49"/>
    </row>
    <row r="84" spans="3:7" ht="43.5" customHeight="1" x14ac:dyDescent="0.25">
      <c r="F84" s="49"/>
      <c r="G84" s="49"/>
    </row>
  </sheetData>
  <mergeCells count="7">
    <mergeCell ref="F83:G84"/>
    <mergeCell ref="B4:G4"/>
    <mergeCell ref="A1:G1"/>
    <mergeCell ref="B3:G3"/>
    <mergeCell ref="B2:H2"/>
    <mergeCell ref="B5:C5"/>
    <mergeCell ref="B6:C6"/>
  </mergeCells>
  <pageMargins left="0.75" right="0.75" top="1" bottom="1" header="0.5" footer="0.5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defaultRowHeight="15" x14ac:dyDescent="0.25"/>
  <cols>
    <col min="1" max="1" width="10" customWidth="1"/>
  </cols>
  <sheetData>
    <row r="1" spans="1:1" x14ac:dyDescent="0.25">
      <c r="A1" t="s">
        <v>9</v>
      </c>
    </row>
    <row r="2" spans="1:1" x14ac:dyDescent="0.25">
      <c r="A2">
        <v>0</v>
      </c>
    </row>
    <row r="3" spans="1:1" x14ac:dyDescent="0.25">
      <c r="A3">
        <v>5</v>
      </c>
    </row>
    <row r="4" spans="1:1" x14ac:dyDescent="0.25">
      <c r="A4">
        <v>8</v>
      </c>
    </row>
    <row r="5" spans="1:1" x14ac:dyDescent="0.25">
      <c r="A5">
        <v>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Oferta</vt:lpstr>
      <vt:lpstr>Słowniki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cenowy</dc:title>
  <dc:creator>UMWM</dc:creator>
  <cp:keywords>zał. 2A</cp:keywords>
  <cp:lastModifiedBy>Maciejowski, Daniel</cp:lastModifiedBy>
  <dcterms:created xsi:type="dcterms:W3CDTF">2026-02-02T21:52:06Z</dcterms:created>
  <dcterms:modified xsi:type="dcterms:W3CDTF">2026-04-03T07:23:04Z</dcterms:modified>
</cp:coreProperties>
</file>